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28800" windowHeight="12435" tabRatio="242"/>
  </bookViews>
  <sheets>
    <sheet name="Форма оферты" sheetId="2" r:id="rId1"/>
  </sheets>
  <definedNames>
    <definedName name="_xlnm._FilterDatabase" localSheetId="0" hidden="1">'Форма оферты'!$A$11:$FK$49</definedName>
  </definedNames>
  <calcPr calcId="125725"/>
</workbook>
</file>

<file path=xl/calcChain.xml><?xml version="1.0" encoding="utf-8"?>
<calcChain xmlns="http://schemas.openxmlformats.org/spreadsheetml/2006/main">
  <c r="I12" i="2"/>
  <c r="I25"/>
  <c r="I24"/>
  <c r="I23"/>
  <c r="I19" l="1"/>
  <c r="I20"/>
  <c r="I21"/>
  <c r="I22"/>
  <c r="I17"/>
  <c r="I18"/>
  <c r="I16"/>
  <c r="K10"/>
  <c r="L10" s="1"/>
  <c r="M10" s="1"/>
  <c r="N10" s="1"/>
  <c r="O10" s="1"/>
  <c r="I14"/>
  <c r="I15"/>
  <c r="I13" l="1"/>
  <c r="U27" l="1"/>
</calcChain>
</file>

<file path=xl/sharedStrings.xml><?xml version="1.0" encoding="utf-8"?>
<sst xmlns="http://schemas.openxmlformats.org/spreadsheetml/2006/main" count="162" uniqueCount="114">
  <si>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</si>
  <si>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</si>
  <si>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</si>
  <si>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</si>
  <si>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</si>
  <si>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</si>
  <si>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</si>
  <si>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</si>
  <si>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</si>
  <si>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</si>
  <si>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</si>
  <si>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</si>
  <si>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</si>
  <si>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</si>
  <si>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</si>
  <si>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</si>
  <si>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</si>
  <si>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</si>
  <si>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</si>
  <si>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</si>
  <si>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</si>
  <si>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</si>
  <si>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</si>
  <si>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</si>
  <si>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</si>
  <si>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</si>
  <si>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</si>
  <si>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</si>
  <si>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</si>
  <si>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</si>
  <si>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</si>
  <si>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</si>
  <si>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</si>
  <si>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</si>
  <si>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</si>
  <si>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</si>
  <si>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</si>
  <si>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</si>
  <si>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</si>
  <si>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</si>
  <si>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</si>
  <si>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</si>
  <si>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</si>
  <si>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</si>
  <si>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</si>
  <si>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</si>
  <si>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</si>
  <si>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</si>
  <si>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</si>
  <si>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</si>
  <si>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</si>
  <si>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</si>
  <si>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</si>
  <si>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</si>
  <si>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</si>
  <si>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</si>
  <si>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</si>
  <si>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</si>
  <si>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</si>
  <si>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</si>
  <si>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</si>
  <si>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</si>
  <si>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ГОСТ, ТУ</t>
  </si>
  <si>
    <t>т</t>
  </si>
  <si>
    <t>Флокулянт типа "PRAESTOL 2500 TR"</t>
  </si>
  <si>
    <t>ТУ 2216-001-40910172-98</t>
  </si>
  <si>
    <t>"_____"________________ 2015г.</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</si>
  <si>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</si>
  <si>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r>
      <rPr>
        <b/>
        <sz val="10"/>
        <color rgb="FFFF0000"/>
        <rFont val="Arial"/>
        <family val="2"/>
        <charset val="204"/>
      </rPr>
      <t>Оплата</t>
    </r>
    <r>
      <rPr>
        <sz val="10"/>
        <rFont val="Arial"/>
        <family val="2"/>
        <charset val="204"/>
      </rPr>
      <t xml:space="preserve">  - 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r>
    <r>
      <rPr>
        <sz val="10"/>
        <color rgb="FFFF0000"/>
        <rFont val="Arial"/>
        <family val="2"/>
        <charset val="204"/>
      </rPr>
      <t xml:space="preserve"> </t>
    </r>
  </si>
  <si>
    <t>Флокулянт типа "PRAESTOL 853BS"</t>
  </si>
  <si>
    <t>ООО "НОВОГОР-Прикамье"</t>
  </si>
  <si>
    <t>г. Березники, ул. Березниковская, 95</t>
  </si>
  <si>
    <t>г. Пермь, ул. Фрезеровщиков, 50</t>
  </si>
  <si>
    <t>При получении Поставщиком надлежащего акцепта от УО АО "РКС", настоящая оферта приобретает силу договора поставки.</t>
  </si>
  <si>
    <t>Акцепт настоящей оферты должен быть получен от УО АО "РКС" в течении 30 дней с установленной даты подачи предложений.</t>
  </si>
  <si>
    <t>Начальная максимальная цена  за ед. продукции без НДС (руб.) на условии фр. пункт назначения</t>
  </si>
  <si>
    <t>Флокулянт Гринлайф К 70</t>
  </si>
  <si>
    <t>ТУ 2216-001-94460205-14</t>
  </si>
  <si>
    <t>АО "ПКС-Водоканал"</t>
  </si>
  <si>
    <t>Центральный склад г.Петрозаводск, ул. Онежской флотилии, д. 16</t>
  </si>
  <si>
    <t xml:space="preserve">ИВ0070   </t>
  </si>
  <si>
    <t>Флокулянт ГРИНЛАЙФ К 10 ПВ</t>
  </si>
  <si>
    <t>АО "Кировские коммунальные системы"</t>
  </si>
  <si>
    <t>г. Киров , слобода Корчемкино</t>
  </si>
  <si>
    <t xml:space="preserve">ИВ0078   </t>
  </si>
  <si>
    <t>Флокулянт Гринлайф Н 20ПВ</t>
  </si>
  <si>
    <t xml:space="preserve">ИВ0092   </t>
  </si>
  <si>
    <t>Флокулянт Гринлайф К 45</t>
  </si>
  <si>
    <t>г. Киров, дер. Большая Гора</t>
  </si>
  <si>
    <t xml:space="preserve">ИВ0042   </t>
  </si>
  <si>
    <t>Березниковский филиал ООО "Новая городская инфраструктура Прикамья"</t>
  </si>
  <si>
    <t xml:space="preserve">ИВ0038   </t>
  </si>
  <si>
    <t>ООО " НОВОГОР-Прикамье"</t>
  </si>
  <si>
    <t>ИВ0070</t>
  </si>
  <si>
    <t>ИВ0078</t>
  </si>
  <si>
    <t>ИВ0085</t>
  </si>
  <si>
    <t>Флокулянт Гринлайф А 10ПВ</t>
  </si>
  <si>
    <t>ИВ0104</t>
  </si>
  <si>
    <t>ИВ0023</t>
  </si>
  <si>
    <t>Флокулянт Flopam AN 923 PWG</t>
  </si>
  <si>
    <t>кг</t>
  </si>
  <si>
    <t>ООО Самарские коммунальные системы</t>
  </si>
  <si>
    <t>г. Самара, 22 Партсъезда 1А</t>
  </si>
  <si>
    <t xml:space="preserve">ИВ0103   </t>
  </si>
  <si>
    <t>Флокулянт марки ЛТ-20</t>
  </si>
  <si>
    <t>ИВ0073</t>
  </si>
  <si>
    <t>Флокулянт типа Flopam FO 4550 SH</t>
  </si>
  <si>
    <t xml:space="preserve"> АО "Тамбовские коммунальные системы" </t>
  </si>
  <si>
    <t xml:space="preserve">ИВ0040   </t>
  </si>
  <si>
    <t>Флокулянт типа "PRAESTOL 650TR"</t>
  </si>
  <si>
    <t>ОЛ</t>
  </si>
  <si>
    <t xml:space="preserve">АО "Тамбовские коммунальные системы" </t>
  </si>
  <si>
    <t>В рамках настоящей оферты Поставщик предлагает заключить договор поставки на приобретение одной, нескольких или всех нижеперечисленных позиций:</t>
  </si>
  <si>
    <t>г. Тамбов, ул. Чумарсовская 2</t>
  </si>
</sst>
</file>

<file path=xl/styles.xml><?xml version="1.0" encoding="utf-8"?>
<styleSheet xmlns="http://schemas.openxmlformats.org/spreadsheetml/2006/main">
  <numFmts count="6">
    <numFmt numFmtId="164" formatCode="_-* #,##0.00_р_._-;\-* #,##0.00_р_._-;_-* &quot;-&quot;??_р_._-;_-@_-"/>
    <numFmt numFmtId="165" formatCode="#,##0.000"/>
    <numFmt numFmtId="166" formatCode="#,##0.00_р_."/>
    <numFmt numFmtId="167" formatCode="[$-419]mmmm\ yyyy;@"/>
    <numFmt numFmtId="168" formatCode="0.000"/>
    <numFmt numFmtId="169" formatCode="#,##0.0"/>
  </numFmts>
  <fonts count="17">
    <font>
      <sz val="10"/>
      <name val="Arial Cyr"/>
      <charset val="204"/>
    </font>
    <font>
      <sz val="11"/>
      <color theme="1"/>
      <name val="Calibri"/>
      <family val="2"/>
      <charset val="204"/>
      <scheme val="minor"/>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9"/>
      <name val="Arial"/>
      <family val="2"/>
      <charset val="204"/>
    </font>
    <font>
      <sz val="10"/>
      <name val="Times New Roman CYR"/>
      <charset val="204"/>
    </font>
    <font>
      <b/>
      <sz val="10"/>
      <color rgb="FFFF0000"/>
      <name val="Arial"/>
      <family val="2"/>
      <charset val="204"/>
    </font>
    <font>
      <sz val="10"/>
      <color rgb="FFFF0000"/>
      <name val="Arial"/>
      <family val="2"/>
      <charset val="204"/>
    </font>
    <font>
      <sz val="11"/>
      <color theme="1"/>
      <name val="Calibri"/>
      <family val="2"/>
      <scheme val="minor"/>
    </font>
    <font>
      <sz val="10"/>
      <name val="Helv"/>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6">
    <xf numFmtId="0" fontId="0"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5" fillId="0" borderId="0">
      <alignment horizontal="left"/>
    </xf>
    <xf numFmtId="0" fontId="4" fillId="0" borderId="0"/>
    <xf numFmtId="0" fontId="12" fillId="0" borderId="0"/>
    <xf numFmtId="0" fontId="5" fillId="0" borderId="0"/>
    <xf numFmtId="0" fontId="1" fillId="0" borderId="0"/>
    <xf numFmtId="0" fontId="15" fillId="0" borderId="0"/>
    <xf numFmtId="0" fontId="16" fillId="0" borderId="0"/>
    <xf numFmtId="164" fontId="15" fillId="0" borderId="0" applyFont="0" applyFill="0" applyBorder="0" applyAlignment="0" applyProtection="0"/>
  </cellStyleXfs>
  <cellXfs count="111">
    <xf numFmtId="0" fontId="0" fillId="0" borderId="0" xfId="0"/>
    <xf numFmtId="0" fontId="5" fillId="0" borderId="0" xfId="0" applyFont="1" applyAlignment="1">
      <alignment wrapText="1"/>
    </xf>
    <xf numFmtId="0" fontId="6" fillId="0" borderId="0" xfId="6" applyFont="1" applyBorder="1"/>
    <xf numFmtId="0" fontId="6" fillId="0" borderId="0" xfId="6" applyFont="1" applyAlignment="1">
      <alignment horizontal="right"/>
    </xf>
    <xf numFmtId="0" fontId="7" fillId="0" borderId="0" xfId="6" applyFont="1"/>
    <xf numFmtId="0" fontId="6" fillId="0" borderId="0" xfId="6" applyFont="1"/>
    <xf numFmtId="0" fontId="8" fillId="0" borderId="0" xfId="6" applyFont="1"/>
    <xf numFmtId="0" fontId="6" fillId="0" borderId="0" xfId="6" applyFont="1" applyFill="1" applyBorder="1" applyAlignment="1">
      <alignment wrapText="1"/>
    </xf>
    <xf numFmtId="0" fontId="8" fillId="0" borderId="0" xfId="4" applyFont="1" applyFill="1" applyAlignment="1">
      <alignment horizontal="center" vertical="top"/>
    </xf>
    <xf numFmtId="0" fontId="6" fillId="0" borderId="0" xfId="6" applyFont="1" applyFill="1" applyAlignment="1">
      <alignment horizontal="left"/>
    </xf>
    <xf numFmtId="0" fontId="6" fillId="0" borderId="0" xfId="6" applyFont="1" applyFill="1" applyAlignment="1">
      <alignment horizontal="center"/>
    </xf>
    <xf numFmtId="0" fontId="6" fillId="0" borderId="0" xfId="6" applyFont="1" applyFill="1"/>
    <xf numFmtId="0" fontId="8" fillId="0" borderId="0" xfId="4" applyFont="1" applyFill="1" applyAlignment="1">
      <alignment horizontal="center" vertical="center"/>
    </xf>
    <xf numFmtId="0" fontId="6" fillId="0" borderId="0" xfId="6" applyFont="1" applyFill="1" applyAlignment="1" applyProtection="1">
      <alignment horizontal="center" vertical="center"/>
      <protection locked="0"/>
    </xf>
    <xf numFmtId="0" fontId="6" fillId="0" borderId="0" xfId="4" applyFont="1" applyFill="1" applyAlignment="1">
      <alignment horizontal="center" vertical="center"/>
    </xf>
    <xf numFmtId="0" fontId="6" fillId="0" borderId="0" xfId="6" applyNumberFormat="1" applyFont="1" applyBorder="1" applyAlignment="1">
      <alignment horizontal="left" vertical="center" wrapText="1"/>
    </xf>
    <xf numFmtId="0" fontId="6" fillId="0" borderId="0" xfId="5" applyFont="1" applyFill="1" applyBorder="1" applyAlignment="1">
      <alignment horizontal="left"/>
    </xf>
    <xf numFmtId="0" fontId="6" fillId="0" borderId="0" xfId="6" applyFont="1" applyFill="1" applyBorder="1"/>
    <xf numFmtId="0" fontId="6" fillId="0" borderId="0" xfId="6" applyFont="1" applyFill="1" applyAlignment="1">
      <alignment horizontal="right"/>
    </xf>
    <xf numFmtId="0" fontId="8" fillId="0" borderId="0" xfId="6" applyFont="1" applyFill="1" applyAlignment="1">
      <alignment horizontal="left"/>
    </xf>
    <xf numFmtId="0" fontId="6" fillId="0" borderId="0" xfId="6" applyFont="1" applyFill="1" applyAlignment="1"/>
    <xf numFmtId="165" fontId="6" fillId="0" borderId="0" xfId="6" applyNumberFormat="1" applyFont="1" applyFill="1" applyAlignment="1">
      <alignment horizontal="left"/>
    </xf>
    <xf numFmtId="0" fontId="6" fillId="0" borderId="2" xfId="4" applyFont="1" applyFill="1" applyBorder="1" applyAlignment="1">
      <alignment horizontal="left" vertical="top" wrapText="1"/>
    </xf>
    <xf numFmtId="0" fontId="5" fillId="2" borderId="4" xfId="6" applyFont="1" applyFill="1" applyBorder="1" applyAlignment="1">
      <alignment horizontal="center" vertical="center"/>
    </xf>
    <xf numFmtId="0" fontId="11" fillId="0" borderId="1" xfId="6" applyFont="1" applyFill="1" applyBorder="1" applyAlignment="1">
      <alignment horizontal="center" vertical="center" textRotation="90" wrapText="1"/>
    </xf>
    <xf numFmtId="0" fontId="11" fillId="0" borderId="1" xfId="6" applyFont="1" applyFill="1" applyBorder="1" applyAlignment="1">
      <alignment horizontal="center" vertical="center" wrapText="1"/>
    </xf>
    <xf numFmtId="0" fontId="6" fillId="0" borderId="0" xfId="6" applyFont="1" applyAlignment="1">
      <alignment horizontal="center"/>
    </xf>
    <xf numFmtId="0" fontId="5" fillId="2" borderId="1" xfId="6" applyFont="1" applyFill="1" applyBorder="1" applyAlignment="1">
      <alignment horizontal="center" vertical="center"/>
    </xf>
    <xf numFmtId="0" fontId="6" fillId="0" borderId="2" xfId="4" applyFont="1" applyFill="1" applyBorder="1" applyAlignment="1">
      <alignment horizontal="center" vertical="top" wrapText="1"/>
    </xf>
    <xf numFmtId="0" fontId="6" fillId="0" borderId="0" xfId="5" applyFont="1" applyFill="1" applyBorder="1" applyAlignment="1">
      <alignment horizontal="center"/>
    </xf>
    <xf numFmtId="0" fontId="9" fillId="0" borderId="0" xfId="0" applyFont="1" applyAlignment="1">
      <alignment horizontal="center"/>
    </xf>
    <xf numFmtId="0" fontId="6" fillId="0" borderId="0" xfId="6" applyFont="1" applyBorder="1" applyAlignment="1">
      <alignment horizontal="center"/>
    </xf>
    <xf numFmtId="0" fontId="11" fillId="0" borderId="1" xfId="6" applyFont="1" applyBorder="1" applyAlignment="1">
      <alignment horizontal="center" vertical="center" wrapText="1"/>
    </xf>
    <xf numFmtId="0" fontId="7" fillId="0" borderId="0" xfId="0" applyFont="1" applyAlignment="1">
      <alignment wrapText="1"/>
    </xf>
    <xf numFmtId="4" fontId="6" fillId="0" borderId="0" xfId="6" applyNumberFormat="1" applyFont="1" applyFill="1" applyAlignment="1">
      <alignment horizontal="center"/>
    </xf>
    <xf numFmtId="4" fontId="7" fillId="0" borderId="7" xfId="0" applyNumberFormat="1" applyFont="1" applyBorder="1" applyAlignment="1">
      <alignment wrapText="1"/>
    </xf>
    <xf numFmtId="4" fontId="8" fillId="0" borderId="0" xfId="6" applyNumberFormat="1" applyFont="1" applyFill="1" applyAlignment="1">
      <alignment horizontal="center"/>
    </xf>
    <xf numFmtId="4" fontId="7" fillId="0" borderId="0" xfId="0" applyNumberFormat="1" applyFont="1" applyBorder="1" applyAlignment="1">
      <alignment wrapText="1"/>
    </xf>
    <xf numFmtId="0" fontId="11" fillId="0" borderId="0" xfId="6" applyFont="1" applyBorder="1" applyAlignment="1">
      <alignment horizontal="center" vertical="center" wrapText="1"/>
    </xf>
    <xf numFmtId="0" fontId="5" fillId="2" borderId="0" xfId="6" applyFont="1" applyFill="1" applyBorder="1" applyAlignment="1">
      <alignment horizontal="center" vertical="center"/>
    </xf>
    <xf numFmtId="0" fontId="5" fillId="0" borderId="0" xfId="8" applyNumberFormat="1" applyFont="1" applyBorder="1" applyAlignment="1">
      <alignment horizontal="left" vertical="top" wrapText="1"/>
    </xf>
    <xf numFmtId="0" fontId="5" fillId="0" borderId="0" xfId="11" applyFill="1" applyBorder="1" applyAlignment="1">
      <alignment horizontal="left" vertical="center" wrapText="1"/>
    </xf>
    <xf numFmtId="0" fontId="5" fillId="0" borderId="0" xfId="8" applyNumberFormat="1" applyFont="1" applyBorder="1" applyAlignment="1">
      <alignment horizontal="center" vertical="center" wrapText="1"/>
    </xf>
    <xf numFmtId="0" fontId="10" fillId="0" borderId="0" xfId="12" applyFont="1" applyBorder="1" applyAlignment="1">
      <alignment horizontal="center" vertical="center" wrapText="1"/>
    </xf>
    <xf numFmtId="0" fontId="5" fillId="0" borderId="0" xfId="11" applyNumberFormat="1" applyFill="1" applyBorder="1" applyAlignment="1">
      <alignment horizontal="center" vertical="center" wrapText="1"/>
    </xf>
    <xf numFmtId="4" fontId="6" fillId="3" borderId="0" xfId="10" applyNumberFormat="1" applyFont="1" applyFill="1" applyBorder="1" applyAlignment="1">
      <alignment horizontal="center" vertical="center"/>
    </xf>
    <xf numFmtId="166" fontId="10" fillId="0" borderId="0" xfId="0" applyNumberFormat="1" applyFont="1" applyBorder="1" applyAlignment="1">
      <alignment horizontal="center" vertical="center"/>
    </xf>
    <xf numFmtId="0" fontId="5" fillId="0" borderId="0" xfId="0" applyFont="1" applyBorder="1" applyAlignment="1">
      <alignment wrapText="1"/>
    </xf>
    <xf numFmtId="4" fontId="7" fillId="0" borderId="1" xfId="0" applyNumberFormat="1" applyFont="1" applyBorder="1" applyAlignment="1">
      <alignment wrapText="1"/>
    </xf>
    <xf numFmtId="166" fontId="5" fillId="0" borderId="7" xfId="0" applyNumberFormat="1" applyFont="1" applyBorder="1" applyAlignment="1">
      <alignment wrapText="1"/>
    </xf>
    <xf numFmtId="166" fontId="5" fillId="0" borderId="1" xfId="0" applyNumberFormat="1" applyFont="1" applyBorder="1" applyAlignment="1">
      <alignment wrapText="1"/>
    </xf>
    <xf numFmtId="0" fontId="6" fillId="0" borderId="2" xfId="4" applyFont="1" applyFill="1" applyBorder="1" applyAlignment="1">
      <alignment horizontal="left" vertical="top" wrapText="1"/>
    </xf>
    <xf numFmtId="166" fontId="5" fillId="3" borderId="1" xfId="0" applyNumberFormat="1" applyFont="1" applyFill="1" applyBorder="1" applyAlignment="1">
      <alignment horizontal="center" vertical="center"/>
    </xf>
    <xf numFmtId="167" fontId="11" fillId="0" borderId="1" xfId="6" applyNumberFormat="1" applyFont="1" applyFill="1" applyBorder="1" applyAlignment="1">
      <alignment horizontal="center" vertical="center" wrapText="1"/>
    </xf>
    <xf numFmtId="166" fontId="5" fillId="3" borderId="4" xfId="0" applyNumberFormat="1" applyFont="1" applyFill="1" applyBorder="1" applyAlignment="1">
      <alignment horizontal="center" vertical="center"/>
    </xf>
    <xf numFmtId="166" fontId="5" fillId="0" borderId="4" xfId="0" applyNumberFormat="1" applyFont="1" applyBorder="1" applyAlignment="1">
      <alignment wrapText="1"/>
    </xf>
    <xf numFmtId="4" fontId="7" fillId="0" borderId="4" xfId="0" applyNumberFormat="1" applyFont="1" applyBorder="1" applyAlignment="1">
      <alignment wrapText="1"/>
    </xf>
    <xf numFmtId="0" fontId="5" fillId="0" borderId="4" xfId="6" applyFont="1" applyFill="1" applyBorder="1" applyAlignment="1">
      <alignment horizontal="center" vertical="center"/>
    </xf>
    <xf numFmtId="0" fontId="5" fillId="0" borderId="0" xfId="6" applyFont="1" applyFill="1" applyBorder="1" applyAlignment="1">
      <alignment horizontal="center" vertical="center"/>
    </xf>
    <xf numFmtId="0" fontId="5" fillId="0" borderId="7" xfId="6" applyFont="1" applyFill="1" applyBorder="1" applyAlignment="1">
      <alignment horizontal="center" vertical="center"/>
    </xf>
    <xf numFmtId="4" fontId="0" fillId="0" borderId="1" xfId="0" applyNumberFormat="1" applyBorder="1" applyAlignment="1">
      <alignment horizontal="center" vertical="center"/>
    </xf>
    <xf numFmtId="0" fontId="0" fillId="3" borderId="9" xfId="0" applyFill="1" applyBorder="1" applyAlignment="1">
      <alignment horizontal="left" vertical="center"/>
    </xf>
    <xf numFmtId="0" fontId="0" fillId="3" borderId="9" xfId="0" applyFill="1" applyBorder="1" applyAlignment="1">
      <alignment horizontal="left" vertical="center" wrapText="1"/>
    </xf>
    <xf numFmtId="0" fontId="0" fillId="3" borderId="9" xfId="0" applyFill="1" applyBorder="1" applyAlignment="1">
      <alignment horizontal="center" vertical="center" wrapText="1"/>
    </xf>
    <xf numFmtId="4" fontId="5" fillId="3" borderId="1" xfId="11" applyNumberFormat="1" applyFont="1" applyFill="1" applyBorder="1" applyAlignment="1">
      <alignment horizontal="center" vertical="center" wrapText="1"/>
    </xf>
    <xf numFmtId="165" fontId="0" fillId="3" borderId="1" xfId="0" applyNumberFormat="1" applyFont="1" applyFill="1" applyBorder="1" applyAlignment="1">
      <alignment horizontal="right" vertical="center"/>
    </xf>
    <xf numFmtId="168" fontId="0" fillId="3" borderId="9" xfId="0" applyNumberFormat="1" applyFill="1" applyBorder="1" applyAlignment="1">
      <alignment horizontal="right" vertical="center"/>
    </xf>
    <xf numFmtId="4" fontId="0" fillId="3" borderId="1" xfId="0" applyNumberFormat="1" applyFont="1" applyFill="1" applyBorder="1" applyAlignment="1">
      <alignment horizontal="right" vertical="center"/>
    </xf>
    <xf numFmtId="4" fontId="0" fillId="3" borderId="1" xfId="0" applyNumberFormat="1" applyFont="1" applyFill="1" applyBorder="1" applyAlignment="1">
      <alignment horizontal="right"/>
    </xf>
    <xf numFmtId="4" fontId="0" fillId="3" borderId="9" xfId="0" applyNumberFormat="1" applyFill="1" applyBorder="1" applyAlignment="1">
      <alignment horizontal="right" vertical="center"/>
    </xf>
    <xf numFmtId="169" fontId="0" fillId="3" borderId="9" xfId="0" applyNumberFormat="1" applyFill="1" applyBorder="1" applyAlignment="1">
      <alignment horizontal="right" vertical="center"/>
    </xf>
    <xf numFmtId="0" fontId="0" fillId="3" borderId="10" xfId="0" applyFill="1" applyBorder="1" applyAlignment="1">
      <alignment horizontal="left" vertical="center"/>
    </xf>
    <xf numFmtId="0" fontId="0" fillId="3" borderId="10" xfId="0" applyFill="1" applyBorder="1" applyAlignment="1">
      <alignment horizontal="left" vertical="center" wrapText="1"/>
    </xf>
    <xf numFmtId="0" fontId="0" fillId="3" borderId="10" xfId="0" applyFill="1" applyBorder="1" applyAlignment="1">
      <alignment horizontal="center" vertical="center" wrapText="1"/>
    </xf>
    <xf numFmtId="4" fontId="5" fillId="3" borderId="4" xfId="11" applyNumberFormat="1" applyFont="1" applyFill="1" applyBorder="1" applyAlignment="1">
      <alignment horizontal="center" vertical="center" wrapText="1"/>
    </xf>
    <xf numFmtId="168" fontId="0" fillId="3" borderId="10" xfId="0" applyNumberFormat="1" applyFill="1" applyBorder="1" applyAlignment="1">
      <alignment horizontal="right" vertical="center"/>
    </xf>
    <xf numFmtId="0" fontId="0" fillId="3" borderId="1" xfId="0" applyFill="1"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horizontal="center" vertical="center" wrapText="1"/>
    </xf>
    <xf numFmtId="168" fontId="0" fillId="3" borderId="1" xfId="0" applyNumberFormat="1" applyFill="1" applyBorder="1" applyAlignment="1">
      <alignment horizontal="right" vertical="center"/>
    </xf>
    <xf numFmtId="0" fontId="0" fillId="3" borderId="1" xfId="0" applyFill="1" applyBorder="1" applyAlignment="1">
      <alignment horizontal="center" vertical="center"/>
    </xf>
    <xf numFmtId="0" fontId="0" fillId="3" borderId="1" xfId="0" applyFont="1" applyFill="1" applyBorder="1" applyAlignment="1">
      <alignment horizontal="left" vertical="center" wrapText="1"/>
    </xf>
    <xf numFmtId="168" fontId="0" fillId="3" borderId="1" xfId="0" applyNumberFormat="1" applyFont="1" applyFill="1" applyBorder="1" applyAlignment="1">
      <alignment horizontal="right" vertical="center" wrapText="1"/>
    </xf>
    <xf numFmtId="2" fontId="0" fillId="3" borderId="1" xfId="0" applyNumberFormat="1" applyFont="1" applyFill="1" applyBorder="1" applyAlignment="1">
      <alignment horizontal="right" vertical="center" wrapText="1"/>
    </xf>
    <xf numFmtId="4" fontId="0" fillId="3" borderId="1" xfId="0" applyNumberFormat="1" applyFont="1" applyFill="1" applyBorder="1" applyAlignment="1">
      <alignment horizontal="right"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3" borderId="1" xfId="0" applyFont="1" applyFill="1" applyBorder="1" applyAlignment="1">
      <alignment horizontal="center" vertical="center" wrapText="1"/>
    </xf>
    <xf numFmtId="0" fontId="5" fillId="0" borderId="1" xfId="6" applyFont="1" applyFill="1" applyBorder="1" applyAlignment="1">
      <alignment horizontal="center" vertical="center"/>
    </xf>
    <xf numFmtId="0" fontId="10" fillId="0" borderId="0" xfId="0" applyFont="1" applyBorder="1" applyAlignment="1">
      <alignment horizontal="center" vertical="center"/>
    </xf>
    <xf numFmtId="0" fontId="11" fillId="0" borderId="1" xfId="6" applyFont="1" applyBorder="1" applyAlignment="1">
      <alignment horizontal="center" vertical="center" wrapText="1"/>
    </xf>
    <xf numFmtId="4" fontId="11" fillId="0" borderId="4" xfId="6" applyNumberFormat="1" applyFont="1" applyFill="1" applyBorder="1" applyAlignment="1">
      <alignment horizontal="center" vertical="center" wrapText="1"/>
    </xf>
    <xf numFmtId="4" fontId="11" fillId="0" borderId="7" xfId="6" applyNumberFormat="1" applyFont="1" applyFill="1" applyBorder="1" applyAlignment="1">
      <alignment horizontal="center" vertical="center" wrapText="1"/>
    </xf>
    <xf numFmtId="4" fontId="11"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1" fillId="0" borderId="1" xfId="6" applyFont="1" applyFill="1" applyBorder="1" applyAlignment="1">
      <alignment horizontal="center" vertical="center" textRotation="90" wrapText="1"/>
    </xf>
    <xf numFmtId="0" fontId="11" fillId="0" borderId="1" xfId="6" applyFont="1" applyFill="1" applyBorder="1" applyAlignment="1">
      <alignment horizontal="center" vertical="center" wrapText="1"/>
    </xf>
    <xf numFmtId="165" fontId="11" fillId="0" borderId="1" xfId="6" applyNumberFormat="1" applyFont="1" applyFill="1" applyBorder="1" applyAlignment="1">
      <alignment horizontal="center" vertical="center" textRotation="90" wrapText="1"/>
    </xf>
    <xf numFmtId="0" fontId="11" fillId="0" borderId="8" xfId="6" applyFont="1" applyFill="1" applyBorder="1" applyAlignment="1">
      <alignment horizontal="center" vertical="center" wrapText="1"/>
    </xf>
    <xf numFmtId="0" fontId="11" fillId="0" borderId="2" xfId="6" applyFont="1" applyFill="1" applyBorder="1" applyAlignment="1">
      <alignment horizontal="center" vertical="center" wrapText="1"/>
    </xf>
    <xf numFmtId="0" fontId="11" fillId="0" borderId="3" xfId="6" applyFont="1" applyFill="1" applyBorder="1" applyAlignment="1">
      <alignment horizontal="center" vertical="center" wrapText="1"/>
    </xf>
    <xf numFmtId="0" fontId="6" fillId="0" borderId="8" xfId="4" applyFont="1" applyFill="1" applyBorder="1" applyAlignment="1">
      <alignment horizontal="left" vertical="top" wrapText="1"/>
    </xf>
    <xf numFmtId="0" fontId="6" fillId="0" borderId="2" xfId="4" applyFont="1" applyFill="1" applyBorder="1" applyAlignment="1">
      <alignment horizontal="left" vertical="top" wrapText="1"/>
    </xf>
    <xf numFmtId="0" fontId="6" fillId="0" borderId="3" xfId="4" applyFont="1" applyFill="1" applyBorder="1" applyAlignment="1">
      <alignment horizontal="left" vertical="top" wrapText="1"/>
    </xf>
    <xf numFmtId="0" fontId="6" fillId="0" borderId="1" xfId="4" applyFont="1" applyFill="1" applyBorder="1" applyAlignment="1">
      <alignment horizontal="left" vertical="top"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6" fillId="0" borderId="0" xfId="6" applyNumberFormat="1" applyFont="1" applyBorder="1" applyAlignment="1">
      <alignment horizontal="left" vertical="center" wrapText="1"/>
    </xf>
    <xf numFmtId="0" fontId="6" fillId="0" borderId="1" xfId="6" applyFont="1" applyFill="1" applyBorder="1" applyAlignment="1">
      <alignment horizontal="left" vertical="center" wrapText="1"/>
    </xf>
    <xf numFmtId="0" fontId="8" fillId="0" borderId="1" xfId="4" applyFont="1" applyFill="1" applyBorder="1" applyAlignment="1">
      <alignment horizontal="left" vertical="top" wrapText="1"/>
    </xf>
    <xf numFmtId="0" fontId="6" fillId="0" borderId="1" xfId="6" quotePrefix="1" applyFont="1" applyFill="1" applyBorder="1" applyAlignment="1">
      <alignment horizontal="left" vertical="center" wrapText="1"/>
    </xf>
  </cellXfs>
  <cellStyles count="16">
    <cellStyle name="Excel Built-in Normal" xfId="1"/>
    <cellStyle name="Excel Built-in Обычный_Бланк заявки на МТО" xfId="2"/>
    <cellStyle name="Обычный" xfId="0" builtinId="0"/>
    <cellStyle name="Обычный 114" xfId="7"/>
    <cellStyle name="Обычный 115" xfId="9"/>
    <cellStyle name="Обычный 19" xfId="12"/>
    <cellStyle name="Обычный 2" xfId="3"/>
    <cellStyle name="Обычный 3" xfId="11"/>
    <cellStyle name="Обычный 4" xfId="13"/>
    <cellStyle name="Обычный 5" xfId="10"/>
    <cellStyle name="Обычный_~2332730" xfId="4"/>
    <cellStyle name="Обычный_Задвижка (5)" xfId="5"/>
    <cellStyle name="Обычный_Лист1" xfId="8"/>
    <cellStyle name="Стиль 1" xfId="6"/>
    <cellStyle name="Стиль 1 2 2" xfId="14"/>
    <cellStyle name="Финансовый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55"/>
  <sheetViews>
    <sheetView tabSelected="1" view="pageBreakPreview" topLeftCell="A4" zoomScale="85" zoomScaleSheetLayoutView="85" workbookViewId="0">
      <selection activeCell="D28" sqref="D28:R28"/>
    </sheetView>
  </sheetViews>
  <sheetFormatPr defaultRowHeight="12.75"/>
  <cols>
    <col min="1" max="1" width="6" style="5" customWidth="1"/>
    <col min="2" max="2" width="8.85546875" style="5" bestFit="1" customWidth="1"/>
    <col min="3" max="3" width="40.7109375" style="5" customWidth="1"/>
    <col min="4" max="4" width="22" style="5" customWidth="1"/>
    <col min="5" max="5" width="9" style="5" bestFit="1" customWidth="1"/>
    <col min="6" max="6" width="22.7109375" style="5" customWidth="1"/>
    <col min="7" max="7" width="23.28515625" style="5" customWidth="1"/>
    <col min="8" max="8" width="32.7109375" style="5" customWidth="1"/>
    <col min="9" max="9" width="10.7109375" style="5" customWidth="1"/>
    <col min="10" max="10" width="11.7109375" style="5" bestFit="1" customWidth="1"/>
    <col min="11" max="11" width="12.7109375" style="5" bestFit="1" customWidth="1"/>
    <col min="12" max="12" width="10.5703125" style="5" customWidth="1"/>
    <col min="13" max="13" width="12.140625" style="5" customWidth="1"/>
    <col min="14" max="14" width="10.5703125" style="5" customWidth="1"/>
    <col min="15" max="15" width="10.28515625" style="5" customWidth="1"/>
    <col min="16" max="17" width="15.7109375" style="26" customWidth="1"/>
    <col min="18" max="18" width="21.85546875" style="26" customWidth="1"/>
    <col min="19" max="19" width="23.28515625" style="2" customWidth="1"/>
    <col min="20" max="20" width="20.7109375" style="2" customWidth="1"/>
    <col min="21" max="21" width="20.7109375" style="2" hidden="1" customWidth="1"/>
    <col min="22" max="22" width="26.85546875" style="2" hidden="1" customWidth="1"/>
    <col min="23" max="16384" width="9.140625" style="2"/>
  </cols>
  <sheetData>
    <row r="1" spans="1:22">
      <c r="A1" s="3"/>
      <c r="B1" s="3"/>
      <c r="C1" s="3"/>
      <c r="D1" s="3"/>
      <c r="E1" s="3"/>
      <c r="F1" s="3"/>
      <c r="G1" s="3"/>
      <c r="H1" s="3"/>
      <c r="I1" s="3"/>
      <c r="J1" s="3"/>
      <c r="K1" s="3"/>
      <c r="L1" s="3"/>
      <c r="M1" s="3"/>
      <c r="N1" s="3"/>
      <c r="O1" s="3"/>
      <c r="R1" s="30" t="s">
        <v>43</v>
      </c>
    </row>
    <row r="2" spans="1:22" ht="23.25" customHeight="1">
      <c r="R2" s="30" t="s">
        <v>44</v>
      </c>
    </row>
    <row r="3" spans="1:22" ht="18">
      <c r="A3" s="4" t="s">
        <v>42</v>
      </c>
    </row>
    <row r="5" spans="1:22">
      <c r="A5" s="6" t="s">
        <v>1</v>
      </c>
      <c r="R5" s="31"/>
    </row>
    <row r="6" spans="1:22">
      <c r="A6" s="6"/>
      <c r="R6" s="31"/>
    </row>
    <row r="7" spans="1:22">
      <c r="A7" s="6" t="s">
        <v>55</v>
      </c>
    </row>
    <row r="8" spans="1:22">
      <c r="A8" s="94" t="s">
        <v>112</v>
      </c>
      <c r="B8" s="94"/>
      <c r="C8" s="94"/>
      <c r="D8" s="94"/>
      <c r="E8" s="94"/>
      <c r="F8" s="94"/>
      <c r="G8" s="94"/>
      <c r="H8" s="94"/>
      <c r="I8" s="94"/>
      <c r="J8" s="94"/>
      <c r="K8" s="94"/>
      <c r="L8" s="94"/>
      <c r="M8" s="94"/>
      <c r="N8" s="94"/>
      <c r="O8" s="94"/>
      <c r="P8" s="94"/>
      <c r="Q8" s="94"/>
      <c r="R8" s="94"/>
    </row>
    <row r="9" spans="1:22" s="7" customFormat="1" ht="25.5" customHeight="1">
      <c r="A9" s="95" t="s">
        <v>33</v>
      </c>
      <c r="B9" s="99"/>
      <c r="C9" s="99"/>
      <c r="D9" s="99"/>
      <c r="E9" s="100"/>
      <c r="F9" s="96" t="s">
        <v>35</v>
      </c>
      <c r="G9" s="96" t="s">
        <v>36</v>
      </c>
      <c r="H9" s="93" t="s">
        <v>25</v>
      </c>
      <c r="I9" s="97" t="s">
        <v>2</v>
      </c>
      <c r="J9" s="98" t="s">
        <v>57</v>
      </c>
      <c r="K9" s="99"/>
      <c r="L9" s="99"/>
      <c r="M9" s="99"/>
      <c r="N9" s="99"/>
      <c r="O9" s="99"/>
      <c r="P9" s="91" t="s">
        <v>75</v>
      </c>
      <c r="Q9" s="91" t="s">
        <v>34</v>
      </c>
      <c r="R9" s="91" t="s">
        <v>61</v>
      </c>
      <c r="S9" s="91" t="s">
        <v>59</v>
      </c>
      <c r="T9" s="90" t="s">
        <v>60</v>
      </c>
      <c r="U9" s="38"/>
    </row>
    <row r="10" spans="1:22" s="7" customFormat="1" ht="41.25" customHeight="1">
      <c r="A10" s="95"/>
      <c r="B10" s="24" t="s">
        <v>3</v>
      </c>
      <c r="C10" s="25" t="s">
        <v>4</v>
      </c>
      <c r="D10" s="32" t="s">
        <v>62</v>
      </c>
      <c r="E10" s="25" t="s">
        <v>29</v>
      </c>
      <c r="F10" s="96"/>
      <c r="G10" s="96"/>
      <c r="H10" s="93"/>
      <c r="I10" s="97"/>
      <c r="J10" s="53">
        <v>42736</v>
      </c>
      <c r="K10" s="53">
        <f>J10+31</f>
        <v>42767</v>
      </c>
      <c r="L10" s="53">
        <f>K10+31</f>
        <v>42798</v>
      </c>
      <c r="M10" s="53">
        <f t="shared" ref="M10:O10" si="0">L10+31</f>
        <v>42829</v>
      </c>
      <c r="N10" s="53">
        <f t="shared" si="0"/>
        <v>42860</v>
      </c>
      <c r="O10" s="53">
        <f t="shared" si="0"/>
        <v>42891</v>
      </c>
      <c r="P10" s="92"/>
      <c r="Q10" s="92"/>
      <c r="R10" s="92"/>
      <c r="S10" s="92"/>
      <c r="T10" s="90"/>
      <c r="U10" s="38"/>
    </row>
    <row r="11" spans="1:22" ht="12.75" customHeight="1">
      <c r="A11" s="23">
        <v>1</v>
      </c>
      <c r="B11" s="23">
        <v>2</v>
      </c>
      <c r="C11" s="23">
        <v>3</v>
      </c>
      <c r="D11" s="23">
        <v>4</v>
      </c>
      <c r="E11" s="23">
        <v>7</v>
      </c>
      <c r="F11" s="23">
        <v>8</v>
      </c>
      <c r="G11" s="23">
        <v>9</v>
      </c>
      <c r="H11" s="23">
        <v>10</v>
      </c>
      <c r="I11" s="23">
        <v>11</v>
      </c>
      <c r="J11" s="23">
        <v>12</v>
      </c>
      <c r="K11" s="23">
        <v>13</v>
      </c>
      <c r="L11" s="23">
        <v>14</v>
      </c>
      <c r="M11" s="23">
        <v>15</v>
      </c>
      <c r="N11" s="23">
        <v>16</v>
      </c>
      <c r="O11" s="23">
        <v>17</v>
      </c>
      <c r="P11" s="23">
        <v>18</v>
      </c>
      <c r="Q11" s="23">
        <v>19</v>
      </c>
      <c r="R11" s="23">
        <v>20</v>
      </c>
      <c r="S11" s="27">
        <v>21</v>
      </c>
      <c r="T11" s="27">
        <v>22</v>
      </c>
      <c r="U11" s="39"/>
    </row>
    <row r="12" spans="1:22" s="17" customFormat="1" ht="25.5">
      <c r="A12" s="57">
        <v>1</v>
      </c>
      <c r="B12" s="61" t="s">
        <v>108</v>
      </c>
      <c r="C12" s="62" t="s">
        <v>109</v>
      </c>
      <c r="D12" s="61" t="s">
        <v>65</v>
      </c>
      <c r="E12" s="85" t="s">
        <v>63</v>
      </c>
      <c r="F12" s="63" t="s">
        <v>82</v>
      </c>
      <c r="G12" s="63" t="s">
        <v>82</v>
      </c>
      <c r="H12" s="63" t="s">
        <v>83</v>
      </c>
      <c r="I12" s="64">
        <f>SUM(J12:O12)</f>
        <v>4</v>
      </c>
      <c r="J12" s="65"/>
      <c r="K12" s="65">
        <v>1</v>
      </c>
      <c r="L12" s="65">
        <v>1</v>
      </c>
      <c r="M12" s="65">
        <v>1</v>
      </c>
      <c r="N12" s="65">
        <v>1</v>
      </c>
      <c r="O12" s="66"/>
      <c r="P12" s="67">
        <v>283339.88</v>
      </c>
      <c r="Q12" s="52"/>
      <c r="R12" s="57"/>
      <c r="S12" s="59"/>
      <c r="T12" s="59"/>
      <c r="U12" s="58"/>
    </row>
    <row r="13" spans="1:22" s="1" customFormat="1" ht="25.5">
      <c r="A13" s="57">
        <v>2</v>
      </c>
      <c r="B13" s="61" t="s">
        <v>80</v>
      </c>
      <c r="C13" s="62" t="s">
        <v>81</v>
      </c>
      <c r="D13" s="61"/>
      <c r="E13" s="85" t="s">
        <v>63</v>
      </c>
      <c r="F13" s="63" t="s">
        <v>82</v>
      </c>
      <c r="G13" s="63" t="s">
        <v>82</v>
      </c>
      <c r="H13" s="63" t="s">
        <v>83</v>
      </c>
      <c r="I13" s="64">
        <f>SUM(J13:O13)</f>
        <v>2</v>
      </c>
      <c r="J13" s="66">
        <v>1</v>
      </c>
      <c r="K13" s="66"/>
      <c r="L13" s="66"/>
      <c r="M13" s="66"/>
      <c r="N13" s="66"/>
      <c r="O13" s="66">
        <v>1</v>
      </c>
      <c r="P13" s="67">
        <v>289451.15000000002</v>
      </c>
      <c r="Q13" s="52"/>
      <c r="R13" s="52"/>
      <c r="S13" s="49"/>
      <c r="T13" s="35"/>
      <c r="U13" s="37"/>
      <c r="V13" s="33">
        <v>2.5196000000000001</v>
      </c>
    </row>
    <row r="14" spans="1:22" s="1" customFormat="1" ht="39" customHeight="1">
      <c r="A14" s="57">
        <v>3</v>
      </c>
      <c r="B14" s="61" t="s">
        <v>84</v>
      </c>
      <c r="C14" s="62" t="s">
        <v>85</v>
      </c>
      <c r="D14" s="61" t="s">
        <v>77</v>
      </c>
      <c r="E14" s="85" t="s">
        <v>63</v>
      </c>
      <c r="F14" s="63" t="s">
        <v>82</v>
      </c>
      <c r="G14" s="63" t="s">
        <v>82</v>
      </c>
      <c r="H14" s="63" t="s">
        <v>83</v>
      </c>
      <c r="I14" s="64">
        <f t="shared" ref="I14:I25" si="1">SUM(J14:O14)</f>
        <v>2</v>
      </c>
      <c r="J14" s="66"/>
      <c r="K14" s="66"/>
      <c r="L14" s="66"/>
      <c r="M14" s="66"/>
      <c r="N14" s="66">
        <v>1</v>
      </c>
      <c r="O14" s="66">
        <v>1</v>
      </c>
      <c r="P14" s="67">
        <v>293675.40000000002</v>
      </c>
      <c r="Q14" s="52"/>
      <c r="R14" s="52"/>
      <c r="S14" s="50"/>
      <c r="T14" s="48"/>
      <c r="U14" s="37"/>
      <c r="V14" s="33"/>
    </row>
    <row r="15" spans="1:22" s="1" customFormat="1" ht="39" customHeight="1">
      <c r="A15" s="57">
        <v>4</v>
      </c>
      <c r="B15" s="61" t="s">
        <v>86</v>
      </c>
      <c r="C15" s="62" t="s">
        <v>87</v>
      </c>
      <c r="D15" s="61" t="s">
        <v>77</v>
      </c>
      <c r="E15" s="85" t="s">
        <v>63</v>
      </c>
      <c r="F15" s="63" t="s">
        <v>82</v>
      </c>
      <c r="G15" s="63" t="s">
        <v>82</v>
      </c>
      <c r="H15" s="63" t="s">
        <v>88</v>
      </c>
      <c r="I15" s="64">
        <f t="shared" si="1"/>
        <v>11.2</v>
      </c>
      <c r="J15" s="66">
        <v>0</v>
      </c>
      <c r="K15" s="66">
        <v>0</v>
      </c>
      <c r="L15" s="66">
        <v>2.8</v>
      </c>
      <c r="M15" s="66">
        <v>2.8</v>
      </c>
      <c r="N15" s="66">
        <v>2.8</v>
      </c>
      <c r="O15" s="66">
        <v>2.8</v>
      </c>
      <c r="P15" s="67">
        <v>281930.59999999998</v>
      </c>
      <c r="Q15" s="52"/>
      <c r="R15" s="52"/>
      <c r="S15" s="50"/>
      <c r="T15" s="48"/>
      <c r="U15" s="37"/>
      <c r="V15" s="33"/>
    </row>
    <row r="16" spans="1:22" s="1" customFormat="1" ht="39" customHeight="1">
      <c r="A16" s="57">
        <v>5</v>
      </c>
      <c r="B16" s="61" t="s">
        <v>89</v>
      </c>
      <c r="C16" s="62" t="s">
        <v>69</v>
      </c>
      <c r="D16" s="61"/>
      <c r="E16" s="85" t="s">
        <v>63</v>
      </c>
      <c r="F16" s="63" t="s">
        <v>70</v>
      </c>
      <c r="G16" s="63" t="s">
        <v>90</v>
      </c>
      <c r="H16" s="63" t="s">
        <v>71</v>
      </c>
      <c r="I16" s="64">
        <f t="shared" si="1"/>
        <v>0.7599999999999999</v>
      </c>
      <c r="J16" s="66">
        <v>0.1</v>
      </c>
      <c r="K16" s="66">
        <v>0.15</v>
      </c>
      <c r="L16" s="66">
        <v>0.21</v>
      </c>
      <c r="M16" s="66">
        <v>0.1</v>
      </c>
      <c r="N16" s="66">
        <v>0.11</v>
      </c>
      <c r="O16" s="66">
        <v>0.09</v>
      </c>
      <c r="P16" s="68">
        <v>302104.45</v>
      </c>
      <c r="Q16" s="52"/>
      <c r="R16" s="60"/>
      <c r="S16" s="50"/>
      <c r="T16" s="48"/>
      <c r="U16" s="37"/>
      <c r="V16" s="33"/>
    </row>
    <row r="17" spans="1:22" s="1" customFormat="1" ht="25.5">
      <c r="A17" s="57">
        <v>6</v>
      </c>
      <c r="B17" s="61" t="s">
        <v>91</v>
      </c>
      <c r="C17" s="62" t="s">
        <v>64</v>
      </c>
      <c r="D17" s="61" t="s">
        <v>65</v>
      </c>
      <c r="E17" s="85" t="s">
        <v>63</v>
      </c>
      <c r="F17" s="63" t="s">
        <v>92</v>
      </c>
      <c r="G17" s="63" t="s">
        <v>92</v>
      </c>
      <c r="H17" s="63" t="s">
        <v>72</v>
      </c>
      <c r="I17" s="64">
        <f t="shared" si="1"/>
        <v>2.0599999999999996</v>
      </c>
      <c r="J17" s="66">
        <v>0.06</v>
      </c>
      <c r="K17" s="66">
        <v>0.06</v>
      </c>
      <c r="L17" s="66">
        <v>0.08</v>
      </c>
      <c r="M17" s="66">
        <v>0.44</v>
      </c>
      <c r="N17" s="66">
        <v>0.72</v>
      </c>
      <c r="O17" s="66">
        <v>0.7</v>
      </c>
      <c r="P17" s="68">
        <v>254945.15</v>
      </c>
      <c r="Q17" s="52"/>
      <c r="R17" s="60"/>
      <c r="S17" s="50"/>
      <c r="T17" s="48"/>
      <c r="U17" s="37"/>
      <c r="V17" s="33"/>
    </row>
    <row r="18" spans="1:22" s="1" customFormat="1" ht="25.5">
      <c r="A18" s="57">
        <v>7</v>
      </c>
      <c r="B18" s="61" t="s">
        <v>89</v>
      </c>
      <c r="C18" s="62" t="s">
        <v>69</v>
      </c>
      <c r="D18" s="61"/>
      <c r="E18" s="85" t="s">
        <v>63</v>
      </c>
      <c r="F18" s="63" t="s">
        <v>92</v>
      </c>
      <c r="G18" s="63" t="s">
        <v>92</v>
      </c>
      <c r="H18" s="63" t="s">
        <v>72</v>
      </c>
      <c r="I18" s="64">
        <f t="shared" si="1"/>
        <v>27.85</v>
      </c>
      <c r="J18" s="66">
        <v>3.6</v>
      </c>
      <c r="K18" s="66">
        <v>3.39</v>
      </c>
      <c r="L18" s="66">
        <v>4.72</v>
      </c>
      <c r="M18" s="66">
        <v>6.34</v>
      </c>
      <c r="N18" s="66">
        <v>4.95</v>
      </c>
      <c r="O18" s="66">
        <v>4.8499999999999996</v>
      </c>
      <c r="P18" s="68">
        <v>294751.68</v>
      </c>
      <c r="Q18" s="52"/>
      <c r="R18" s="60"/>
      <c r="S18" s="50"/>
      <c r="T18" s="48"/>
      <c r="U18" s="37"/>
      <c r="V18" s="33"/>
    </row>
    <row r="19" spans="1:22" s="1" customFormat="1" ht="38.25">
      <c r="A19" s="57">
        <v>8</v>
      </c>
      <c r="B19" s="61" t="s">
        <v>93</v>
      </c>
      <c r="C19" s="62" t="s">
        <v>81</v>
      </c>
      <c r="D19" s="61"/>
      <c r="E19" s="85" t="s">
        <v>63</v>
      </c>
      <c r="F19" s="63" t="s">
        <v>78</v>
      </c>
      <c r="G19" s="63" t="s">
        <v>78</v>
      </c>
      <c r="H19" s="63" t="s">
        <v>79</v>
      </c>
      <c r="I19" s="64">
        <f t="shared" si="1"/>
        <v>2.5219999999999998</v>
      </c>
      <c r="J19" s="66">
        <v>0.69499999999999995</v>
      </c>
      <c r="K19" s="66">
        <v>0.38700000000000001</v>
      </c>
      <c r="L19" s="66">
        <v>0.32900000000000001</v>
      </c>
      <c r="M19" s="66">
        <v>0.32600000000000001</v>
      </c>
      <c r="N19" s="66">
        <v>0.25800000000000001</v>
      </c>
      <c r="O19" s="66">
        <v>0.52700000000000002</v>
      </c>
      <c r="P19" s="69">
        <v>292306.44</v>
      </c>
      <c r="Q19" s="52"/>
      <c r="R19" s="52"/>
      <c r="S19" s="50"/>
      <c r="T19" s="48"/>
      <c r="U19" s="37"/>
      <c r="V19" s="33"/>
    </row>
    <row r="20" spans="1:22" s="1" customFormat="1" ht="38.25">
      <c r="A20" s="57">
        <v>9</v>
      </c>
      <c r="B20" s="61" t="s">
        <v>94</v>
      </c>
      <c r="C20" s="62" t="s">
        <v>85</v>
      </c>
      <c r="D20" s="61" t="s">
        <v>77</v>
      </c>
      <c r="E20" s="85" t="s">
        <v>63</v>
      </c>
      <c r="F20" s="63" t="s">
        <v>78</v>
      </c>
      <c r="G20" s="63" t="s">
        <v>78</v>
      </c>
      <c r="H20" s="63" t="s">
        <v>79</v>
      </c>
      <c r="I20" s="64">
        <f t="shared" si="1"/>
        <v>6.6019999999999994</v>
      </c>
      <c r="J20" s="66">
        <v>2.4990000000000001</v>
      </c>
      <c r="K20" s="66">
        <v>1.2649999999999999</v>
      </c>
      <c r="L20" s="66">
        <v>1.0629999999999999</v>
      </c>
      <c r="M20" s="66">
        <v>0.92200000000000004</v>
      </c>
      <c r="N20" s="66">
        <v>0.85299999999999998</v>
      </c>
      <c r="O20" s="66"/>
      <c r="P20" s="69">
        <v>291251.51</v>
      </c>
      <c r="Q20" s="52"/>
      <c r="R20" s="52"/>
      <c r="S20" s="50"/>
      <c r="T20" s="48"/>
      <c r="U20" s="37"/>
      <c r="V20" s="33"/>
    </row>
    <row r="21" spans="1:22" s="1" customFormat="1" ht="38.25">
      <c r="A21" s="57">
        <v>10</v>
      </c>
      <c r="B21" s="61" t="s">
        <v>95</v>
      </c>
      <c r="C21" s="62" t="s">
        <v>96</v>
      </c>
      <c r="D21" s="61" t="s">
        <v>77</v>
      </c>
      <c r="E21" s="85" t="s">
        <v>63</v>
      </c>
      <c r="F21" s="63" t="s">
        <v>78</v>
      </c>
      <c r="G21" s="63" t="s">
        <v>78</v>
      </c>
      <c r="H21" s="63" t="s">
        <v>79</v>
      </c>
      <c r="I21" s="64">
        <f t="shared" si="1"/>
        <v>8.19</v>
      </c>
      <c r="J21" s="66">
        <v>2.762</v>
      </c>
      <c r="K21" s="66">
        <v>1.3140000000000001</v>
      </c>
      <c r="L21" s="66">
        <v>1.2729999999999999</v>
      </c>
      <c r="M21" s="66">
        <v>1.0640000000000001</v>
      </c>
      <c r="N21" s="66">
        <v>1.0049999999999999</v>
      </c>
      <c r="O21" s="66">
        <v>0.77200000000000002</v>
      </c>
      <c r="P21" s="70">
        <v>291753.90000000002</v>
      </c>
      <c r="Q21" s="52"/>
      <c r="R21" s="52"/>
      <c r="S21" s="50"/>
      <c r="T21" s="48"/>
      <c r="U21" s="37"/>
      <c r="V21" s="33"/>
    </row>
    <row r="22" spans="1:22" s="1" customFormat="1" ht="38.25">
      <c r="A22" s="57">
        <v>11</v>
      </c>
      <c r="B22" s="71" t="s">
        <v>97</v>
      </c>
      <c r="C22" s="72" t="s">
        <v>76</v>
      </c>
      <c r="D22" s="71" t="s">
        <v>77</v>
      </c>
      <c r="E22" s="86" t="s">
        <v>63</v>
      </c>
      <c r="F22" s="73" t="s">
        <v>78</v>
      </c>
      <c r="G22" s="73" t="s">
        <v>78</v>
      </c>
      <c r="H22" s="73" t="s">
        <v>79</v>
      </c>
      <c r="I22" s="74">
        <f t="shared" si="1"/>
        <v>12.774999999999999</v>
      </c>
      <c r="J22" s="75">
        <v>3.65</v>
      </c>
      <c r="K22" s="75">
        <v>1.825</v>
      </c>
      <c r="L22" s="75">
        <v>1.825</v>
      </c>
      <c r="M22" s="75">
        <v>1.825</v>
      </c>
      <c r="N22" s="75">
        <v>1.825</v>
      </c>
      <c r="O22" s="75">
        <v>1.825</v>
      </c>
      <c r="P22" s="69">
        <v>322370.84999999998</v>
      </c>
      <c r="Q22" s="52"/>
      <c r="R22" s="54"/>
      <c r="S22" s="55"/>
      <c r="T22" s="56"/>
      <c r="U22" s="37"/>
      <c r="V22" s="33"/>
    </row>
    <row r="23" spans="1:22" s="1" customFormat="1" ht="25.5">
      <c r="A23" s="57">
        <v>12</v>
      </c>
      <c r="B23" s="76" t="s">
        <v>98</v>
      </c>
      <c r="C23" s="77" t="s">
        <v>99</v>
      </c>
      <c r="D23" s="76"/>
      <c r="E23" s="80" t="s">
        <v>100</v>
      </c>
      <c r="F23" s="78" t="s">
        <v>101</v>
      </c>
      <c r="G23" s="78" t="s">
        <v>101</v>
      </c>
      <c r="H23" s="78" t="s">
        <v>102</v>
      </c>
      <c r="I23" s="64">
        <f t="shared" si="1"/>
        <v>354</v>
      </c>
      <c r="J23" s="79">
        <v>51</v>
      </c>
      <c r="K23" s="79">
        <v>54</v>
      </c>
      <c r="L23" s="79">
        <v>66</v>
      </c>
      <c r="M23" s="79">
        <v>60</v>
      </c>
      <c r="N23" s="79">
        <v>60</v>
      </c>
      <c r="O23" s="79">
        <v>63</v>
      </c>
      <c r="P23" s="69">
        <v>289.59429999999998</v>
      </c>
      <c r="Q23" s="52"/>
      <c r="R23" s="52"/>
      <c r="S23" s="50"/>
      <c r="T23" s="48"/>
      <c r="U23" s="37"/>
      <c r="V23" s="33"/>
    </row>
    <row r="24" spans="1:22" s="1" customFormat="1" ht="25.5">
      <c r="A24" s="57">
        <v>13</v>
      </c>
      <c r="B24" s="76" t="s">
        <v>103</v>
      </c>
      <c r="C24" s="77" t="s">
        <v>104</v>
      </c>
      <c r="D24" s="80" t="s">
        <v>110</v>
      </c>
      <c r="E24" s="80" t="s">
        <v>100</v>
      </c>
      <c r="F24" s="78" t="s">
        <v>101</v>
      </c>
      <c r="G24" s="78" t="s">
        <v>101</v>
      </c>
      <c r="H24" s="78" t="s">
        <v>102</v>
      </c>
      <c r="I24" s="64">
        <f t="shared" si="1"/>
        <v>1530</v>
      </c>
      <c r="J24" s="79">
        <v>200</v>
      </c>
      <c r="K24" s="79">
        <v>290</v>
      </c>
      <c r="L24" s="79">
        <v>300</v>
      </c>
      <c r="M24" s="79">
        <v>320</v>
      </c>
      <c r="N24" s="79">
        <v>210</v>
      </c>
      <c r="O24" s="79">
        <v>210</v>
      </c>
      <c r="P24" s="69">
        <v>365.55810000000002</v>
      </c>
      <c r="Q24" s="52"/>
      <c r="R24" s="52"/>
      <c r="S24" s="50"/>
      <c r="T24" s="48"/>
      <c r="U24" s="37"/>
      <c r="V24" s="33"/>
    </row>
    <row r="25" spans="1:22" s="1" customFormat="1" ht="25.5">
      <c r="A25" s="88">
        <v>14</v>
      </c>
      <c r="B25" s="81" t="s">
        <v>105</v>
      </c>
      <c r="C25" s="81" t="s">
        <v>106</v>
      </c>
      <c r="D25" s="81"/>
      <c r="E25" s="87" t="s">
        <v>63</v>
      </c>
      <c r="F25" s="81" t="s">
        <v>107</v>
      </c>
      <c r="G25" s="77" t="s">
        <v>111</v>
      </c>
      <c r="H25" s="81" t="s">
        <v>113</v>
      </c>
      <c r="I25" s="64">
        <f t="shared" si="1"/>
        <v>5.3000000000000007</v>
      </c>
      <c r="J25" s="82">
        <v>1.4750000000000001</v>
      </c>
      <c r="K25" s="82">
        <v>0.77500000000000002</v>
      </c>
      <c r="L25" s="83">
        <v>0.75</v>
      </c>
      <c r="M25" s="82">
        <v>0.77500000000000002</v>
      </c>
      <c r="N25" s="83">
        <v>0.75</v>
      </c>
      <c r="O25" s="82">
        <v>0.77500000000000002</v>
      </c>
      <c r="P25" s="84">
        <v>261492.81</v>
      </c>
      <c r="Q25" s="52"/>
      <c r="R25" s="52"/>
      <c r="S25" s="50"/>
      <c r="T25" s="48"/>
      <c r="U25" s="37"/>
      <c r="V25" s="33"/>
    </row>
    <row r="26" spans="1:22" s="1" customFormat="1" ht="39" customHeight="1">
      <c r="A26" s="89"/>
      <c r="B26" s="89"/>
      <c r="C26" s="89"/>
      <c r="D26" s="41"/>
      <c r="E26" s="40"/>
      <c r="F26" s="42"/>
      <c r="G26" s="43"/>
      <c r="H26" s="43"/>
      <c r="I26" s="44"/>
      <c r="J26" s="45"/>
      <c r="K26" s="45"/>
      <c r="L26" s="45"/>
      <c r="M26" s="45"/>
      <c r="N26" s="45"/>
      <c r="O26" s="45"/>
      <c r="P26" s="46"/>
      <c r="Q26" s="46"/>
      <c r="R26" s="36"/>
      <c r="S26" s="47"/>
      <c r="T26" s="37"/>
      <c r="U26" s="37"/>
      <c r="V26" s="33"/>
    </row>
    <row r="27" spans="1:22" s="11" customFormat="1">
      <c r="A27" s="19" t="s">
        <v>46</v>
      </c>
      <c r="B27" s="9"/>
      <c r="C27" s="9"/>
      <c r="D27" s="20"/>
      <c r="E27" s="10"/>
      <c r="F27" s="9"/>
      <c r="G27" s="9"/>
      <c r="H27" s="21"/>
      <c r="I27" s="9"/>
      <c r="J27" s="9"/>
      <c r="K27" s="9"/>
      <c r="L27" s="9"/>
      <c r="M27" s="9"/>
      <c r="N27" s="9"/>
      <c r="O27" s="9"/>
      <c r="P27" s="10"/>
      <c r="Q27" s="10"/>
      <c r="R27" s="36"/>
      <c r="T27" s="34"/>
      <c r="U27" s="34" t="e">
        <f>#REF!+#REF!+#REF!+#REF!+#REF!+#REF!</f>
        <v>#REF!</v>
      </c>
    </row>
    <row r="28" spans="1:22" s="8" customFormat="1" ht="30" customHeight="1">
      <c r="A28" s="101" t="s">
        <v>47</v>
      </c>
      <c r="B28" s="102"/>
      <c r="C28" s="103"/>
      <c r="D28" s="101" t="s">
        <v>74</v>
      </c>
      <c r="E28" s="102"/>
      <c r="F28" s="102"/>
      <c r="G28" s="102"/>
      <c r="H28" s="102"/>
      <c r="I28" s="102"/>
      <c r="J28" s="102"/>
      <c r="K28" s="102"/>
      <c r="L28" s="102"/>
      <c r="M28" s="102"/>
      <c r="N28" s="102"/>
      <c r="O28" s="102"/>
      <c r="P28" s="102"/>
      <c r="Q28" s="102"/>
      <c r="R28" s="103"/>
    </row>
    <row r="29" spans="1:22" s="8" customFormat="1" ht="30" customHeight="1">
      <c r="A29" s="101" t="s">
        <v>48</v>
      </c>
      <c r="B29" s="102"/>
      <c r="C29" s="103"/>
      <c r="D29" s="101" t="s">
        <v>49</v>
      </c>
      <c r="E29" s="102"/>
      <c r="F29" s="102"/>
      <c r="G29" s="102"/>
      <c r="H29" s="102"/>
      <c r="I29" s="102"/>
      <c r="J29" s="102"/>
      <c r="K29" s="102"/>
      <c r="L29" s="102"/>
      <c r="M29" s="102"/>
      <c r="N29" s="102"/>
      <c r="O29" s="102"/>
      <c r="P29" s="102"/>
      <c r="Q29" s="102"/>
      <c r="R29" s="103"/>
    </row>
    <row r="30" spans="1:22" s="8" customFormat="1" ht="30" customHeight="1">
      <c r="A30" s="101" t="s">
        <v>50</v>
      </c>
      <c r="B30" s="102"/>
      <c r="C30" s="103"/>
      <c r="D30" s="101" t="s">
        <v>51</v>
      </c>
      <c r="E30" s="102"/>
      <c r="F30" s="102"/>
      <c r="G30" s="102"/>
      <c r="H30" s="102"/>
      <c r="I30" s="102"/>
      <c r="J30" s="102"/>
      <c r="K30" s="102"/>
      <c r="L30" s="102"/>
      <c r="M30" s="102"/>
      <c r="N30" s="102"/>
      <c r="O30" s="102"/>
      <c r="P30" s="102"/>
      <c r="Q30" s="102"/>
      <c r="R30" s="103"/>
    </row>
    <row r="31" spans="1:22" s="8" customFormat="1" ht="30" customHeight="1">
      <c r="A31" s="101" t="s">
        <v>52</v>
      </c>
      <c r="B31" s="102"/>
      <c r="C31" s="103"/>
      <c r="D31" s="101" t="s">
        <v>73</v>
      </c>
      <c r="E31" s="102"/>
      <c r="F31" s="102"/>
      <c r="G31" s="102"/>
      <c r="H31" s="102"/>
      <c r="I31" s="102"/>
      <c r="J31" s="102"/>
      <c r="K31" s="102"/>
      <c r="L31" s="102"/>
      <c r="M31" s="102"/>
      <c r="N31" s="102"/>
      <c r="O31" s="102"/>
      <c r="P31" s="102"/>
      <c r="Q31" s="102"/>
      <c r="R31" s="103"/>
    </row>
    <row r="32" spans="1:22" s="8" customFormat="1" ht="29.25" customHeight="1">
      <c r="A32" s="101" t="s">
        <v>53</v>
      </c>
      <c r="B32" s="102"/>
      <c r="C32" s="103"/>
      <c r="D32" s="101" t="s">
        <v>54</v>
      </c>
      <c r="E32" s="102"/>
      <c r="F32" s="102"/>
      <c r="G32" s="102"/>
      <c r="H32" s="102"/>
      <c r="I32" s="102"/>
      <c r="J32" s="102"/>
      <c r="K32" s="102"/>
      <c r="L32" s="102"/>
      <c r="M32" s="102"/>
      <c r="N32" s="102"/>
      <c r="O32" s="102"/>
      <c r="P32" s="102"/>
      <c r="Q32" s="102"/>
      <c r="R32" s="103"/>
    </row>
    <row r="33" spans="1:167" s="8" customFormat="1" ht="29.25" customHeight="1">
      <c r="A33" s="19" t="s">
        <v>56</v>
      </c>
      <c r="B33" s="22"/>
      <c r="C33" s="22"/>
      <c r="D33" s="22"/>
      <c r="E33" s="22"/>
      <c r="F33" s="22"/>
      <c r="G33" s="22"/>
      <c r="H33" s="22"/>
      <c r="I33" s="22"/>
      <c r="J33" s="22"/>
      <c r="K33" s="22"/>
      <c r="L33" s="51"/>
      <c r="M33" s="51"/>
      <c r="N33" s="51"/>
      <c r="O33" s="22"/>
      <c r="P33" s="28"/>
      <c r="Q33" s="28"/>
      <c r="R33" s="28"/>
    </row>
    <row r="34" spans="1:167" s="8" customFormat="1" ht="45.75" customHeight="1">
      <c r="A34" s="105" t="s">
        <v>5</v>
      </c>
      <c r="B34" s="106"/>
      <c r="C34" s="106"/>
      <c r="D34" s="104" t="s">
        <v>26</v>
      </c>
      <c r="E34" s="104"/>
      <c r="F34" s="104"/>
      <c r="G34" s="104"/>
      <c r="H34" s="104"/>
      <c r="I34" s="104"/>
      <c r="J34" s="104"/>
      <c r="K34" s="104"/>
      <c r="L34" s="104"/>
      <c r="M34" s="104"/>
      <c r="N34" s="104"/>
      <c r="O34" s="104"/>
      <c r="P34" s="104"/>
      <c r="Q34" s="104"/>
      <c r="R34" s="104"/>
    </row>
    <row r="35" spans="1:167" s="8" customFormat="1" ht="25.5" customHeight="1">
      <c r="A35" s="105" t="s">
        <v>6</v>
      </c>
      <c r="B35" s="106"/>
      <c r="C35" s="106"/>
      <c r="D35" s="104" t="s">
        <v>38</v>
      </c>
      <c r="E35" s="104"/>
      <c r="F35" s="104"/>
      <c r="G35" s="104"/>
      <c r="H35" s="104"/>
      <c r="I35" s="104"/>
      <c r="J35" s="104"/>
      <c r="K35" s="104"/>
      <c r="L35" s="104"/>
      <c r="M35" s="104"/>
      <c r="N35" s="104"/>
      <c r="O35" s="104"/>
      <c r="P35" s="104"/>
      <c r="Q35" s="104"/>
      <c r="R35" s="104"/>
    </row>
    <row r="36" spans="1:167" s="12" customFormat="1" ht="24.75" customHeight="1">
      <c r="A36" s="105" t="s">
        <v>7</v>
      </c>
      <c r="B36" s="106"/>
      <c r="C36" s="106"/>
      <c r="D36" s="104" t="s">
        <v>8</v>
      </c>
      <c r="E36" s="104"/>
      <c r="F36" s="104"/>
      <c r="G36" s="104"/>
      <c r="H36" s="104"/>
      <c r="I36" s="104"/>
      <c r="J36" s="104"/>
      <c r="K36" s="104"/>
      <c r="L36" s="104"/>
      <c r="M36" s="104"/>
      <c r="N36" s="104"/>
      <c r="O36" s="104"/>
      <c r="P36" s="104"/>
      <c r="Q36" s="104"/>
      <c r="R36" s="104"/>
    </row>
    <row r="37" spans="1:167" s="12" customFormat="1" ht="28.5" customHeight="1">
      <c r="A37" s="105" t="s">
        <v>9</v>
      </c>
      <c r="B37" s="106"/>
      <c r="C37" s="106"/>
      <c r="D37" s="104" t="s">
        <v>39</v>
      </c>
      <c r="E37" s="104"/>
      <c r="F37" s="104"/>
      <c r="G37" s="104"/>
      <c r="H37" s="104"/>
      <c r="I37" s="104"/>
      <c r="J37" s="104"/>
      <c r="K37" s="104"/>
      <c r="L37" s="104"/>
      <c r="M37" s="104"/>
      <c r="N37" s="104"/>
      <c r="O37" s="104"/>
      <c r="P37" s="104"/>
      <c r="Q37" s="104"/>
      <c r="R37" s="104"/>
    </row>
    <row r="38" spans="1:167" s="12" customFormat="1" ht="72" customHeight="1">
      <c r="A38" s="105" t="s">
        <v>10</v>
      </c>
      <c r="B38" s="106"/>
      <c r="C38" s="106"/>
      <c r="D38" s="104" t="s">
        <v>68</v>
      </c>
      <c r="E38" s="104"/>
      <c r="F38" s="104"/>
      <c r="G38" s="104"/>
      <c r="H38" s="104"/>
      <c r="I38" s="104"/>
      <c r="J38" s="104"/>
      <c r="K38" s="104"/>
      <c r="L38" s="104"/>
      <c r="M38" s="104"/>
      <c r="N38" s="104"/>
      <c r="O38" s="104"/>
      <c r="P38" s="104"/>
      <c r="Q38" s="104"/>
      <c r="R38" s="104"/>
    </row>
    <row r="39" spans="1:167" s="12" customFormat="1" ht="26.25" customHeight="1">
      <c r="A39" s="105" t="s">
        <v>11</v>
      </c>
      <c r="B39" s="106"/>
      <c r="C39" s="106"/>
      <c r="D39" s="104" t="s">
        <v>12</v>
      </c>
      <c r="E39" s="104"/>
      <c r="F39" s="104"/>
      <c r="G39" s="104"/>
      <c r="H39" s="104"/>
      <c r="I39" s="104"/>
      <c r="J39" s="104"/>
      <c r="K39" s="104"/>
      <c r="L39" s="104"/>
      <c r="M39" s="104"/>
      <c r="N39" s="104"/>
      <c r="O39" s="104"/>
      <c r="P39" s="104"/>
      <c r="Q39" s="104"/>
      <c r="R39" s="104"/>
    </row>
    <row r="40" spans="1:167" s="13" customFormat="1" ht="34.5" customHeight="1">
      <c r="A40" s="105" t="s">
        <v>40</v>
      </c>
      <c r="B40" s="106"/>
      <c r="C40" s="106"/>
      <c r="D40" s="104" t="s">
        <v>0</v>
      </c>
      <c r="E40" s="104"/>
      <c r="F40" s="104"/>
      <c r="G40" s="104"/>
      <c r="H40" s="104"/>
      <c r="I40" s="104"/>
      <c r="J40" s="104"/>
      <c r="K40" s="104"/>
      <c r="L40" s="104"/>
      <c r="M40" s="104"/>
      <c r="N40" s="104"/>
      <c r="O40" s="104"/>
      <c r="P40" s="104"/>
      <c r="Q40" s="104"/>
      <c r="R40" s="104"/>
      <c r="FI40" s="14"/>
      <c r="FJ40" s="14"/>
      <c r="FK40" s="14"/>
    </row>
    <row r="41" spans="1:167" s="13" customFormat="1" ht="60.75" customHeight="1">
      <c r="A41" s="105" t="s">
        <v>13</v>
      </c>
      <c r="B41" s="106"/>
      <c r="C41" s="106"/>
      <c r="D41" s="104" t="s">
        <v>45</v>
      </c>
      <c r="E41" s="104"/>
      <c r="F41" s="104"/>
      <c r="G41" s="104"/>
      <c r="H41" s="104"/>
      <c r="I41" s="104"/>
      <c r="J41" s="104"/>
      <c r="K41" s="104"/>
      <c r="L41" s="104"/>
      <c r="M41" s="104"/>
      <c r="N41" s="104"/>
      <c r="O41" s="104"/>
      <c r="P41" s="104"/>
      <c r="Q41" s="104"/>
      <c r="R41" s="104"/>
      <c r="FI41" s="14"/>
      <c r="FJ41" s="14"/>
      <c r="FK41" s="14"/>
    </row>
    <row r="42" spans="1:167" s="13" customFormat="1" ht="138" customHeight="1">
      <c r="A42" s="105" t="s">
        <v>14</v>
      </c>
      <c r="B42" s="106"/>
      <c r="C42" s="106"/>
      <c r="D42" s="108" t="s">
        <v>58</v>
      </c>
      <c r="E42" s="108"/>
      <c r="F42" s="108"/>
      <c r="G42" s="108"/>
      <c r="H42" s="108"/>
      <c r="I42" s="108"/>
      <c r="J42" s="108"/>
      <c r="K42" s="108"/>
      <c r="L42" s="108"/>
      <c r="M42" s="108"/>
      <c r="N42" s="108"/>
      <c r="O42" s="108"/>
      <c r="P42" s="108"/>
      <c r="Q42" s="108"/>
      <c r="R42" s="108"/>
      <c r="FI42" s="14"/>
      <c r="FJ42" s="14"/>
      <c r="FK42" s="14"/>
    </row>
    <row r="43" spans="1:167" s="5" customFormat="1" ht="82.5" customHeight="1">
      <c r="A43" s="105" t="s">
        <v>27</v>
      </c>
      <c r="B43" s="106"/>
      <c r="C43" s="106"/>
      <c r="D43" s="110" t="s">
        <v>30</v>
      </c>
      <c r="E43" s="108"/>
      <c r="F43" s="108"/>
      <c r="G43" s="108"/>
      <c r="H43" s="108"/>
      <c r="I43" s="108"/>
      <c r="J43" s="108"/>
      <c r="K43" s="108"/>
      <c r="L43" s="108"/>
      <c r="M43" s="108"/>
      <c r="N43" s="108"/>
      <c r="O43" s="108"/>
      <c r="P43" s="108"/>
      <c r="Q43" s="108"/>
      <c r="R43" s="108"/>
    </row>
    <row r="44" spans="1:167" s="5" customFormat="1" ht="79.5" customHeight="1">
      <c r="A44" s="105" t="s">
        <v>28</v>
      </c>
      <c r="B44" s="106"/>
      <c r="C44" s="106"/>
      <c r="D44" s="110" t="s">
        <v>15</v>
      </c>
      <c r="E44" s="110"/>
      <c r="F44" s="110"/>
      <c r="G44" s="110"/>
      <c r="H44" s="110"/>
      <c r="I44" s="110"/>
      <c r="J44" s="110"/>
      <c r="K44" s="110"/>
      <c r="L44" s="110"/>
      <c r="M44" s="110"/>
      <c r="N44" s="110"/>
      <c r="O44" s="110"/>
      <c r="P44" s="110"/>
      <c r="Q44" s="110"/>
      <c r="R44" s="110"/>
    </row>
    <row r="45" spans="1:167" s="13" customFormat="1" ht="28.5" customHeight="1">
      <c r="A45" s="105" t="s">
        <v>16</v>
      </c>
      <c r="B45" s="106"/>
      <c r="C45" s="106"/>
      <c r="D45" s="104" t="s">
        <v>17</v>
      </c>
      <c r="E45" s="104"/>
      <c r="F45" s="104"/>
      <c r="G45" s="104"/>
      <c r="H45" s="104"/>
      <c r="I45" s="104"/>
      <c r="J45" s="104"/>
      <c r="K45" s="104"/>
      <c r="L45" s="104"/>
      <c r="M45" s="104"/>
      <c r="N45" s="104"/>
      <c r="O45" s="104"/>
      <c r="P45" s="104"/>
      <c r="Q45" s="104"/>
      <c r="R45" s="104"/>
      <c r="FI45" s="14"/>
      <c r="FJ45" s="14"/>
      <c r="FK45" s="14"/>
    </row>
    <row r="46" spans="1:167" s="13" customFormat="1" ht="66.75" customHeight="1">
      <c r="A46" s="105" t="s">
        <v>18</v>
      </c>
      <c r="B46" s="106"/>
      <c r="C46" s="106"/>
      <c r="D46" s="104" t="s">
        <v>37</v>
      </c>
      <c r="E46" s="104"/>
      <c r="F46" s="104"/>
      <c r="G46" s="104"/>
      <c r="H46" s="104"/>
      <c r="I46" s="104"/>
      <c r="J46" s="104"/>
      <c r="K46" s="104"/>
      <c r="L46" s="104"/>
      <c r="M46" s="104"/>
      <c r="N46" s="104"/>
      <c r="O46" s="104"/>
      <c r="P46" s="104"/>
      <c r="Q46" s="104"/>
      <c r="R46" s="104"/>
      <c r="FI46" s="14"/>
      <c r="FJ46" s="14"/>
      <c r="FK46" s="14"/>
    </row>
    <row r="47" spans="1:167" s="13" customFormat="1" ht="54.75" customHeight="1">
      <c r="A47" s="105" t="s">
        <v>19</v>
      </c>
      <c r="B47" s="106"/>
      <c r="C47" s="106"/>
      <c r="D47" s="104" t="s">
        <v>32</v>
      </c>
      <c r="E47" s="104"/>
      <c r="F47" s="104"/>
      <c r="G47" s="104"/>
      <c r="H47" s="104"/>
      <c r="I47" s="104"/>
      <c r="J47" s="104"/>
      <c r="K47" s="104"/>
      <c r="L47" s="104"/>
      <c r="M47" s="104"/>
      <c r="N47" s="104"/>
      <c r="O47" s="104"/>
      <c r="P47" s="104"/>
      <c r="Q47" s="104"/>
      <c r="R47" s="104"/>
      <c r="FI47" s="14"/>
      <c r="FJ47" s="14"/>
      <c r="FK47" s="14"/>
    </row>
    <row r="48" spans="1:167" s="5" customFormat="1" ht="94.5" customHeight="1">
      <c r="A48" s="105" t="s">
        <v>20</v>
      </c>
      <c r="B48" s="106"/>
      <c r="C48" s="106"/>
      <c r="D48" s="108" t="s">
        <v>67</v>
      </c>
      <c r="E48" s="108"/>
      <c r="F48" s="108"/>
      <c r="G48" s="108"/>
      <c r="H48" s="108"/>
      <c r="I48" s="108"/>
      <c r="J48" s="108"/>
      <c r="K48" s="108"/>
      <c r="L48" s="108"/>
      <c r="M48" s="108"/>
      <c r="N48" s="108"/>
      <c r="O48" s="108"/>
      <c r="P48" s="108"/>
      <c r="Q48" s="108"/>
      <c r="R48" s="108"/>
    </row>
    <row r="49" spans="1:18" s="5" customFormat="1" ht="28.5" customHeight="1">
      <c r="A49" s="109" t="s">
        <v>21</v>
      </c>
      <c r="B49" s="109"/>
      <c r="C49" s="109"/>
      <c r="D49" s="104" t="s">
        <v>31</v>
      </c>
      <c r="E49" s="104"/>
      <c r="F49" s="104"/>
      <c r="G49" s="104"/>
      <c r="H49" s="104"/>
      <c r="I49" s="104"/>
      <c r="J49" s="104"/>
      <c r="K49" s="104"/>
      <c r="L49" s="104"/>
      <c r="M49" s="104"/>
      <c r="N49" s="104"/>
      <c r="O49" s="104"/>
      <c r="P49" s="104"/>
      <c r="Q49" s="104"/>
      <c r="R49" s="104"/>
    </row>
    <row r="50" spans="1:18" s="5" customFormat="1">
      <c r="A50" s="15"/>
      <c r="B50" s="107"/>
      <c r="C50" s="107"/>
      <c r="D50" s="16"/>
      <c r="E50" s="16"/>
      <c r="F50" s="16"/>
      <c r="G50" s="16"/>
      <c r="H50" s="16"/>
      <c r="I50" s="16"/>
      <c r="J50" s="16"/>
      <c r="K50" s="16"/>
      <c r="L50" s="16"/>
      <c r="M50" s="16"/>
      <c r="N50" s="16"/>
      <c r="O50" s="16"/>
      <c r="P50" s="29"/>
      <c r="Q50" s="29"/>
      <c r="R50" s="29"/>
    </row>
    <row r="51" spans="1:18" s="5" customFormat="1">
      <c r="A51" s="5" t="s">
        <v>41</v>
      </c>
      <c r="H51" s="11"/>
      <c r="P51" s="26"/>
      <c r="Q51" s="26"/>
      <c r="R51" s="26"/>
    </row>
    <row r="52" spans="1:18" s="17" customFormat="1">
      <c r="A52" s="10"/>
      <c r="B52" s="10"/>
      <c r="C52" s="11" t="s">
        <v>22</v>
      </c>
      <c r="E52" s="10" t="s">
        <v>23</v>
      </c>
      <c r="G52" s="10" t="s">
        <v>24</v>
      </c>
      <c r="H52" s="11"/>
      <c r="I52" s="18"/>
      <c r="J52" s="18"/>
      <c r="K52" s="18"/>
      <c r="L52" s="18"/>
      <c r="M52" s="18"/>
      <c r="N52" s="18"/>
      <c r="O52" s="18"/>
      <c r="P52" s="10"/>
      <c r="Q52" s="10"/>
      <c r="R52" s="10"/>
    </row>
    <row r="53" spans="1:18" s="17" customFormat="1">
      <c r="A53" s="10"/>
      <c r="B53" s="10"/>
      <c r="C53" s="11"/>
      <c r="D53" s="10"/>
      <c r="E53" s="11"/>
      <c r="F53" s="10"/>
      <c r="G53" s="18"/>
      <c r="H53" s="11"/>
      <c r="I53" s="18"/>
      <c r="J53" s="18"/>
      <c r="K53" s="18"/>
      <c r="L53" s="18"/>
      <c r="M53" s="18"/>
      <c r="N53" s="18"/>
      <c r="O53" s="18"/>
      <c r="P53" s="10"/>
      <c r="Q53" s="10"/>
      <c r="R53" s="10"/>
    </row>
    <row r="54" spans="1:18" s="17" customFormat="1">
      <c r="A54" s="10"/>
      <c r="B54" s="10"/>
      <c r="C54" s="11"/>
      <c r="D54" s="5" t="s">
        <v>66</v>
      </c>
      <c r="E54" s="11"/>
      <c r="F54" s="10"/>
      <c r="G54" s="18"/>
      <c r="H54" s="11"/>
      <c r="I54" s="18"/>
      <c r="J54" s="18"/>
      <c r="K54" s="18"/>
      <c r="L54" s="18"/>
      <c r="M54" s="18"/>
      <c r="N54" s="18"/>
      <c r="O54" s="18"/>
      <c r="P54" s="10"/>
      <c r="Q54" s="10"/>
      <c r="R54" s="10"/>
    </row>
    <row r="55" spans="1:18">
      <c r="A55" s="9"/>
      <c r="B55" s="11"/>
      <c r="C55" s="11"/>
      <c r="D55" s="11"/>
      <c r="E55" s="10"/>
      <c r="F55" s="9"/>
      <c r="G55" s="11"/>
      <c r="H55" s="11"/>
      <c r="I55" s="11"/>
      <c r="J55" s="11"/>
      <c r="K55" s="11"/>
      <c r="L55" s="11"/>
      <c r="M55" s="11"/>
      <c r="N55" s="11"/>
      <c r="O55" s="11"/>
      <c r="P55" s="10"/>
      <c r="Q55" s="10"/>
      <c r="R55" s="10"/>
    </row>
  </sheetData>
  <autoFilter ref="A11:FK49"/>
  <mergeCells count="57">
    <mergeCell ref="A40:C40"/>
    <mergeCell ref="A41:C41"/>
    <mergeCell ref="D46:R46"/>
    <mergeCell ref="D43:R43"/>
    <mergeCell ref="D44:R44"/>
    <mergeCell ref="A45:C45"/>
    <mergeCell ref="A46:C46"/>
    <mergeCell ref="D45:R45"/>
    <mergeCell ref="D42:R42"/>
    <mergeCell ref="A43:C43"/>
    <mergeCell ref="A44:C44"/>
    <mergeCell ref="D40:R40"/>
    <mergeCell ref="D41:R41"/>
    <mergeCell ref="A42:C42"/>
    <mergeCell ref="D38:R38"/>
    <mergeCell ref="A37:C37"/>
    <mergeCell ref="A38:C38"/>
    <mergeCell ref="A39:C39"/>
    <mergeCell ref="D35:R35"/>
    <mergeCell ref="D39:R39"/>
    <mergeCell ref="D37:R37"/>
    <mergeCell ref="D36:R36"/>
    <mergeCell ref="A35:C35"/>
    <mergeCell ref="A36:C36"/>
    <mergeCell ref="B50:C50"/>
    <mergeCell ref="D49:R49"/>
    <mergeCell ref="D47:R47"/>
    <mergeCell ref="D48:R48"/>
    <mergeCell ref="A47:C47"/>
    <mergeCell ref="A48:C48"/>
    <mergeCell ref="A49:C49"/>
    <mergeCell ref="A29:C29"/>
    <mergeCell ref="D29:R29"/>
    <mergeCell ref="D34:R34"/>
    <mergeCell ref="D28:R28"/>
    <mergeCell ref="A28:C28"/>
    <mergeCell ref="A30:C30"/>
    <mergeCell ref="D30:R30"/>
    <mergeCell ref="A34:C34"/>
    <mergeCell ref="A31:C31"/>
    <mergeCell ref="D31:R31"/>
    <mergeCell ref="A32:C32"/>
    <mergeCell ref="D32:R32"/>
    <mergeCell ref="A26:C26"/>
    <mergeCell ref="T9:T10"/>
    <mergeCell ref="S9:S10"/>
    <mergeCell ref="H9:H10"/>
    <mergeCell ref="A8:R8"/>
    <mergeCell ref="A9:A10"/>
    <mergeCell ref="F9:F10"/>
    <mergeCell ref="G9:G10"/>
    <mergeCell ref="I9:I10"/>
    <mergeCell ref="R9:R10"/>
    <mergeCell ref="J9:O9"/>
    <mergeCell ref="Q9:Q10"/>
    <mergeCell ref="B9:E9"/>
    <mergeCell ref="P9:P10"/>
  </mergeCells>
  <phoneticPr fontId="3" type="noConversion"/>
  <pageMargins left="0.19685039370078741" right="0.19685039370078741" top="0.19685039370078741" bottom="0.39370078740157483" header="0.51181102362204722" footer="0.19685039370078741"/>
  <pageSetup paperSize="9" scale="43"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2016-05-12T10:24:22Z</cp:lastPrinted>
  <dcterms:created xsi:type="dcterms:W3CDTF">2004-11-15T07:44:11Z</dcterms:created>
  <dcterms:modified xsi:type="dcterms:W3CDTF">2016-11-25T08:35:11Z</dcterms:modified>
</cp:coreProperties>
</file>